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Лист1!$A$10:$H$36</definedName>
    <definedName name="_xlnm.Print_Area" localSheetId="0">Лист1!$A$2:$H$38</definedName>
  </definedNames>
  <calcPr calcId="162913" refMode="R1C1"/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E33" i="1" l="1"/>
  <c r="G33" i="1" l="1"/>
  <c r="C34" i="1" s="1"/>
</calcChain>
</file>

<file path=xl/sharedStrings.xml><?xml version="1.0" encoding="utf-8"?>
<sst xmlns="http://schemas.openxmlformats.org/spreadsheetml/2006/main" count="76" uniqueCount="43">
  <si>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</si>
  <si>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</si>
  <si>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</si>
  <si>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</si>
  <si>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</si>
  <si>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</si>
  <si>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</si>
  <si>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</si>
  <si>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</si>
  <si>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</si>
  <si>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</si>
  <si>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</si>
  <si>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</si>
  <si>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</si>
  <si>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Приложение № 4 к Приглашению делать оферты</t>
  </si>
  <si>
    <t>Цена за ед., руб. без НДС (заполняется Претендентом)</t>
  </si>
  <si>
    <t>Оформляется на официальном бланке компании. Удаление, внесение изменений, корректировка формы не допускается. 
Обязательно указание стоимости по каждой позиции лота. Обязательно наличие регистрационного номера, подписи руководителя и печати организации.</t>
  </si>
  <si>
    <t>Количество (расчетный вес)</t>
  </si>
  <si>
    <t>В течение 7 рабочих дней с момента поступления 100 % предварительной оплаты за ТМЦ на расчетный счет Продавца.</t>
  </si>
  <si>
    <t>Склад ответственного хранения Продавца</t>
  </si>
  <si>
    <t>Наименование Товара</t>
  </si>
  <si>
    <t xml:space="preserve">Итого, руб. без НДС </t>
  </si>
  <si>
    <t>руб. без НДС (НДС исчисляется налоговым агентом).</t>
  </si>
  <si>
    <t>Территория ПАО «Уфаоргсинтез»</t>
  </si>
  <si>
    <t>Лом 3А (черных металлов)</t>
  </si>
  <si>
    <t>Лом категории 17А (Лом и отходы чугунные)</t>
  </si>
  <si>
    <t>Лом цветных металлов категории Л1 (АVI)</t>
  </si>
  <si>
    <t>Лом черных металлов 5А</t>
  </si>
  <si>
    <t>Лом тепловозных радиаторных секций (типов и аналогов ТЭ3.02.003 и ТЭ3.02.005) в сборе медно-латунные</t>
  </si>
  <si>
    <t>Лом цветных металлов А18 (алюминий)</t>
  </si>
  <si>
    <t>Территория ПАО АНК «Башнефть»                          «Башнефть-Новойл»</t>
  </si>
  <si>
    <t>Территория ПАО АНК «Башнефть»                                        «Башнефть-Уфанефтехим»</t>
  </si>
  <si>
    <t>Территория ПАО АНК "Башнефть"                         "Башнефть-УНПЗ"</t>
  </si>
  <si>
    <t>ИТОГО:</t>
  </si>
  <si>
    <t>Лом цвет. металлов Медь 9  (лом электродвигателей неразделанный)</t>
  </si>
  <si>
    <t>т</t>
  </si>
  <si>
    <t>Лом тепловозных радиаторных секций (типов и аналогов ФТЛВ. 387581,112,  ФТЛВ.387581.114) в сборе медно-алюминиевые</t>
  </si>
  <si>
    <t>Лом стальной ж/д негабаритный 5А-1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</si>
  <si>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    01.06.2024 г. –  30.09.2024 г.;
- срок действия данной заявки - до 16:00 (мск) 30.09.2024 г.</t>
  </si>
  <si>
    <t xml:space="preserve"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№139 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</si>
  <si>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139 , а именно: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</si>
  <si>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</si>
  <si>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Лом цветных металлов, категория М1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</si>
</sst>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2" fillId="2" borderId="2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164" fontId="22" fillId="0" borderId="2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1"/>
  <sheetViews>
    <sheetView tabSelected="1" topLeftCell="A31" zoomScaleNormal="100" zoomScaleSheetLayoutView="70" workbookViewId="0">
      <selection activeCell="H11" sqref="H11:H33"/>
    </sheetView>
  </sheetViews>
  <sheetFormatPr defaultRowHeight="15.75" x14ac:dyDescent="0.25"/>
  <cols>
    <col min="1" max="1" width="9.28515625" style="1" customWidth="1"/>
    <col min="2" max="2" width="48" style="1" customWidth="1"/>
    <col min="3" max="3" width="70.5703125" style="1" customWidth="1"/>
    <col min="4" max="4" width="14.140625" style="1" customWidth="1"/>
    <col min="5" max="5" width="18.28515625" style="1" customWidth="1"/>
    <col min="6" max="7" width="21.7109375" style="1" customWidth="1"/>
    <col min="8" max="8" width="24.7109375" style="1" customWidth="1"/>
    <col min="9" max="16384" width="9.140625" style="1"/>
  </cols>
  <sheetData>
    <row r="1" spans="1:9" x14ac:dyDescent="0.25">
      <c r="H1" s="36" t="s">
        <v>14</v>
      </c>
    </row>
    <row r="2" spans="1:9" ht="32.25" customHeight="1" x14ac:dyDescent="0.25">
      <c r="A2" s="45" t="s">
        <v>16</v>
      </c>
      <c r="B2" s="45"/>
      <c r="C2" s="45"/>
      <c r="D2" s="45"/>
      <c r="E2" s="45"/>
      <c r="F2" s="45"/>
      <c r="G2" s="45"/>
      <c r="H2" s="45"/>
    </row>
    <row r="3" spans="1:9" s="6" customFormat="1" ht="26.25" x14ac:dyDescent="0.25">
      <c r="A3" s="3" t="s">
        <v>2</v>
      </c>
      <c r="B3" s="3"/>
      <c r="C3" s="3"/>
      <c r="D3" s="3"/>
      <c r="E3" s="3"/>
      <c r="H3" s="17" t="s">
        <v>5</v>
      </c>
      <c r="I3" s="5"/>
    </row>
    <row r="4" spans="1:9" s="6" customFormat="1" ht="21.75" customHeight="1" x14ac:dyDescent="0.3">
      <c r="A4" s="49" t="s">
        <v>7</v>
      </c>
      <c r="B4" s="49"/>
      <c r="C4" s="49"/>
      <c r="D4" s="49"/>
      <c r="E4" s="49"/>
      <c r="F4" s="49"/>
      <c r="G4" s="49"/>
      <c r="H4" s="49"/>
      <c r="I4" s="5"/>
    </row>
    <row r="5" spans="1:9" s="6" customFormat="1" ht="12.75" customHeight="1" x14ac:dyDescent="0.25">
      <c r="A5" s="48" t="s">
        <v>3</v>
      </c>
      <c r="B5" s="48"/>
      <c r="C5" s="48"/>
      <c r="D5" s="48"/>
      <c r="E5" s="48"/>
      <c r="F5" s="48"/>
      <c r="G5" s="48"/>
      <c r="H5" s="48"/>
      <c r="I5" s="5"/>
    </row>
    <row r="6" spans="1:9" s="4" customFormat="1" ht="35.25" customHeight="1" x14ac:dyDescent="0.25">
      <c r="A6" s="47" t="s">
        <v>39</v>
      </c>
      <c r="B6" s="47"/>
      <c r="C6" s="47"/>
      <c r="D6" s="47"/>
      <c r="E6" s="47"/>
      <c r="F6" s="47"/>
      <c r="G6" s="47"/>
      <c r="H6" s="47"/>
      <c r="I6" s="7"/>
    </row>
    <row r="7" spans="1:9" s="8" customFormat="1" ht="9" customHeight="1" x14ac:dyDescent="0.25"/>
    <row r="8" spans="1:9" s="9" customFormat="1" ht="48.75" customHeight="1" x14ac:dyDescent="0.25">
      <c r="A8" s="46" t="s">
        <v>40</v>
      </c>
      <c r="B8" s="46"/>
      <c r="C8" s="46"/>
      <c r="D8" s="46"/>
      <c r="E8" s="46"/>
      <c r="F8" s="46"/>
      <c r="G8" s="46"/>
      <c r="H8" s="46"/>
    </row>
    <row r="9" spans="1:9" s="2" customFormat="1" ht="81" customHeight="1" x14ac:dyDescent="0.25">
      <c r="A9" s="12" t="s">
        <v>0</v>
      </c>
      <c r="B9" s="12" t="s">
        <v>19</v>
      </c>
      <c r="C9" s="12" t="s">
        <v>20</v>
      </c>
      <c r="D9" s="12" t="s">
        <v>4</v>
      </c>
      <c r="E9" s="12" t="s">
        <v>17</v>
      </c>
      <c r="F9" s="18" t="s">
        <v>15</v>
      </c>
      <c r="G9" s="13" t="s">
        <v>21</v>
      </c>
      <c r="H9" s="12" t="s">
        <v>1</v>
      </c>
    </row>
    <row r="10" spans="1:9" s="11" customFormat="1" ht="14.25" customHeight="1" x14ac:dyDescent="0.2">
      <c r="A10" s="14">
        <v>1</v>
      </c>
      <c r="B10" s="37">
        <v>2</v>
      </c>
      <c r="C10" s="37">
        <v>3</v>
      </c>
      <c r="D10" s="14">
        <v>4</v>
      </c>
      <c r="E10" s="37">
        <v>5</v>
      </c>
      <c r="F10" s="14">
        <v>6</v>
      </c>
      <c r="G10" s="14">
        <v>7</v>
      </c>
      <c r="H10" s="14">
        <v>10</v>
      </c>
    </row>
    <row r="11" spans="1:9" s="11" customFormat="1" ht="43.5" customHeight="1" x14ac:dyDescent="0.25">
      <c r="A11" s="38">
        <v>1</v>
      </c>
      <c r="B11" s="51" t="s">
        <v>30</v>
      </c>
      <c r="C11" s="52" t="s">
        <v>24</v>
      </c>
      <c r="D11" s="52" t="s">
        <v>35</v>
      </c>
      <c r="E11" s="53">
        <v>0.42</v>
      </c>
      <c r="F11" s="41"/>
      <c r="G11" s="42">
        <f>E11*F11</f>
        <v>0</v>
      </c>
      <c r="H11" s="50" t="s">
        <v>18</v>
      </c>
    </row>
    <row r="12" spans="1:9" s="11" customFormat="1" ht="43.5" customHeight="1" x14ac:dyDescent="0.25">
      <c r="A12" s="38">
        <v>2</v>
      </c>
      <c r="B12" s="54"/>
      <c r="C12" s="55" t="s">
        <v>25</v>
      </c>
      <c r="D12" s="52" t="s">
        <v>35</v>
      </c>
      <c r="E12" s="53">
        <v>0.38600000000000001</v>
      </c>
      <c r="F12" s="41"/>
      <c r="G12" s="42">
        <f t="shared" ref="G12:G32" si="0">E12*F12</f>
        <v>0</v>
      </c>
      <c r="H12" s="50"/>
    </row>
    <row r="13" spans="1:9" s="11" customFormat="1" ht="43.5" customHeight="1" x14ac:dyDescent="0.25">
      <c r="A13" s="38">
        <v>3</v>
      </c>
      <c r="B13" s="54"/>
      <c r="C13" s="55" t="s">
        <v>28</v>
      </c>
      <c r="D13" s="52" t="s">
        <v>35</v>
      </c>
      <c r="E13" s="53">
        <v>0.13500000000000001</v>
      </c>
      <c r="F13" s="41"/>
      <c r="G13" s="42">
        <f t="shared" si="0"/>
        <v>0</v>
      </c>
      <c r="H13" s="50"/>
    </row>
    <row r="14" spans="1:9" s="11" customFormat="1" ht="43.5" customHeight="1" x14ac:dyDescent="0.25">
      <c r="A14" s="38">
        <v>4</v>
      </c>
      <c r="B14" s="54"/>
      <c r="C14" s="55" t="s">
        <v>29</v>
      </c>
      <c r="D14" s="52" t="s">
        <v>35</v>
      </c>
      <c r="E14" s="53">
        <v>7.0000000000000001E-3</v>
      </c>
      <c r="F14" s="41"/>
      <c r="G14" s="42">
        <f t="shared" si="0"/>
        <v>0</v>
      </c>
      <c r="H14" s="50"/>
    </row>
    <row r="15" spans="1:9" s="11" customFormat="1" ht="43.5" customHeight="1" x14ac:dyDescent="0.25">
      <c r="A15" s="38">
        <v>5</v>
      </c>
      <c r="B15" s="54"/>
      <c r="C15" s="56" t="s">
        <v>26</v>
      </c>
      <c r="D15" s="57" t="s">
        <v>35</v>
      </c>
      <c r="E15" s="58">
        <v>7.2999999999999995E-2</v>
      </c>
      <c r="F15" s="41"/>
      <c r="G15" s="42">
        <f t="shared" si="0"/>
        <v>0</v>
      </c>
      <c r="H15" s="50"/>
    </row>
    <row r="16" spans="1:9" s="11" customFormat="1" ht="43.5" customHeight="1" x14ac:dyDescent="0.25">
      <c r="A16" s="38">
        <v>6</v>
      </c>
      <c r="B16" s="51" t="s">
        <v>31</v>
      </c>
      <c r="C16" s="55" t="s">
        <v>24</v>
      </c>
      <c r="D16" s="52" t="s">
        <v>35</v>
      </c>
      <c r="E16" s="53">
        <v>1.4079999999999999</v>
      </c>
      <c r="F16" s="41"/>
      <c r="G16" s="42">
        <f t="shared" si="0"/>
        <v>0</v>
      </c>
      <c r="H16" s="50"/>
    </row>
    <row r="17" spans="1:8" s="11" customFormat="1" ht="43.5" customHeight="1" x14ac:dyDescent="0.25">
      <c r="A17" s="38">
        <v>7</v>
      </c>
      <c r="B17" s="54"/>
      <c r="C17" s="55" t="s">
        <v>25</v>
      </c>
      <c r="D17" s="52" t="s">
        <v>35</v>
      </c>
      <c r="E17" s="53">
        <v>2.1920000000000002</v>
      </c>
      <c r="F17" s="41"/>
      <c r="G17" s="42">
        <f t="shared" si="0"/>
        <v>0</v>
      </c>
      <c r="H17" s="50"/>
    </row>
    <row r="18" spans="1:8" s="11" customFormat="1" ht="43.5" customHeight="1" x14ac:dyDescent="0.25">
      <c r="A18" s="38">
        <v>8</v>
      </c>
      <c r="B18" s="54"/>
      <c r="C18" s="55" t="s">
        <v>28</v>
      </c>
      <c r="D18" s="52" t="s">
        <v>35</v>
      </c>
      <c r="E18" s="53">
        <v>0.32500000000000001</v>
      </c>
      <c r="F18" s="41"/>
      <c r="G18" s="42">
        <f t="shared" si="0"/>
        <v>0</v>
      </c>
      <c r="H18" s="50"/>
    </row>
    <row r="19" spans="1:8" s="11" customFormat="1" ht="43.5" customHeight="1" x14ac:dyDescent="0.25">
      <c r="A19" s="38">
        <v>9</v>
      </c>
      <c r="B19" s="54"/>
      <c r="C19" s="55" t="s">
        <v>36</v>
      </c>
      <c r="D19" s="52" t="s">
        <v>35</v>
      </c>
      <c r="E19" s="53">
        <v>7.6999999999999999E-2</v>
      </c>
      <c r="F19" s="41"/>
      <c r="G19" s="42">
        <f t="shared" si="0"/>
        <v>0</v>
      </c>
      <c r="H19" s="50"/>
    </row>
    <row r="20" spans="1:8" s="11" customFormat="1" ht="43.5" customHeight="1" x14ac:dyDescent="0.25">
      <c r="A20" s="38">
        <v>10</v>
      </c>
      <c r="B20" s="54"/>
      <c r="C20" s="55" t="s">
        <v>29</v>
      </c>
      <c r="D20" s="52" t="s">
        <v>35</v>
      </c>
      <c r="E20" s="53">
        <v>0.30099999999999999</v>
      </c>
      <c r="F20" s="41"/>
      <c r="G20" s="42">
        <f t="shared" si="0"/>
        <v>0</v>
      </c>
      <c r="H20" s="50"/>
    </row>
    <row r="21" spans="1:8" s="11" customFormat="1" ht="43.5" customHeight="1" x14ac:dyDescent="0.25">
      <c r="A21" s="38">
        <v>11</v>
      </c>
      <c r="B21" s="54"/>
      <c r="C21" s="55" t="s">
        <v>42</v>
      </c>
      <c r="D21" s="52" t="s">
        <v>35</v>
      </c>
      <c r="E21" s="53">
        <v>5.0999999999999997E-2</v>
      </c>
      <c r="F21" s="41"/>
      <c r="G21" s="42">
        <f t="shared" si="0"/>
        <v>0</v>
      </c>
      <c r="H21" s="50"/>
    </row>
    <row r="22" spans="1:8" s="11" customFormat="1" ht="43.5" customHeight="1" x14ac:dyDescent="0.25">
      <c r="A22" s="38">
        <v>12</v>
      </c>
      <c r="B22" s="54"/>
      <c r="C22" s="55" t="s">
        <v>26</v>
      </c>
      <c r="D22" s="52" t="s">
        <v>35</v>
      </c>
      <c r="E22" s="53">
        <v>9.0999999999999998E-2</v>
      </c>
      <c r="F22" s="41"/>
      <c r="G22" s="42">
        <f t="shared" si="0"/>
        <v>0</v>
      </c>
      <c r="H22" s="50"/>
    </row>
    <row r="23" spans="1:8" s="11" customFormat="1" ht="43.5" customHeight="1" x14ac:dyDescent="0.25">
      <c r="A23" s="38">
        <v>13</v>
      </c>
      <c r="B23" s="54"/>
      <c r="C23" s="55" t="s">
        <v>34</v>
      </c>
      <c r="D23" s="52" t="s">
        <v>35</v>
      </c>
      <c r="E23" s="53">
        <v>2.4E-2</v>
      </c>
      <c r="F23" s="41"/>
      <c r="G23" s="42">
        <f t="shared" si="0"/>
        <v>0</v>
      </c>
      <c r="H23" s="50"/>
    </row>
    <row r="24" spans="1:8" s="11" customFormat="1" ht="43.5" customHeight="1" x14ac:dyDescent="0.25">
      <c r="A24" s="38">
        <v>14</v>
      </c>
      <c r="B24" s="54"/>
      <c r="C24" s="52" t="s">
        <v>27</v>
      </c>
      <c r="D24" s="52" t="s">
        <v>35</v>
      </c>
      <c r="E24" s="53">
        <v>2.254</v>
      </c>
      <c r="F24" s="41"/>
      <c r="G24" s="42">
        <f t="shared" si="0"/>
        <v>0</v>
      </c>
      <c r="H24" s="50"/>
    </row>
    <row r="25" spans="1:8" s="11" customFormat="1" ht="43.5" customHeight="1" x14ac:dyDescent="0.25">
      <c r="A25" s="38">
        <v>15</v>
      </c>
      <c r="B25" s="51" t="s">
        <v>23</v>
      </c>
      <c r="C25" s="55" t="s">
        <v>24</v>
      </c>
      <c r="D25" s="52" t="s">
        <v>35</v>
      </c>
      <c r="E25" s="53">
        <v>7.4539999999999997</v>
      </c>
      <c r="F25" s="41"/>
      <c r="G25" s="42">
        <f t="shared" si="0"/>
        <v>0</v>
      </c>
      <c r="H25" s="50"/>
    </row>
    <row r="26" spans="1:8" s="11" customFormat="1" ht="43.5" customHeight="1" x14ac:dyDescent="0.25">
      <c r="A26" s="38">
        <v>16</v>
      </c>
      <c r="B26" s="54"/>
      <c r="C26" s="55" t="s">
        <v>25</v>
      </c>
      <c r="D26" s="52" t="s">
        <v>35</v>
      </c>
      <c r="E26" s="53">
        <v>0.13100000000000001</v>
      </c>
      <c r="F26" s="41"/>
      <c r="G26" s="42">
        <f t="shared" si="0"/>
        <v>0</v>
      </c>
      <c r="H26" s="50"/>
    </row>
    <row r="27" spans="1:8" s="11" customFormat="1" ht="43.5" customHeight="1" x14ac:dyDescent="0.25">
      <c r="A27" s="38">
        <v>17</v>
      </c>
      <c r="B27" s="54"/>
      <c r="C27" s="55" t="s">
        <v>37</v>
      </c>
      <c r="D27" s="52" t="s">
        <v>35</v>
      </c>
      <c r="E27" s="53">
        <v>19.16</v>
      </c>
      <c r="F27" s="41"/>
      <c r="G27" s="42">
        <f t="shared" si="0"/>
        <v>0</v>
      </c>
      <c r="H27" s="50"/>
    </row>
    <row r="28" spans="1:8" s="11" customFormat="1" ht="43.5" customHeight="1" x14ac:dyDescent="0.25">
      <c r="A28" s="38">
        <v>18</v>
      </c>
      <c r="B28" s="54"/>
      <c r="C28" s="55" t="s">
        <v>28</v>
      </c>
      <c r="D28" s="52" t="s">
        <v>35</v>
      </c>
      <c r="E28" s="53">
        <v>5.0999999999999997E-2</v>
      </c>
      <c r="F28" s="41"/>
      <c r="G28" s="42">
        <f t="shared" si="0"/>
        <v>0</v>
      </c>
      <c r="H28" s="50"/>
    </row>
    <row r="29" spans="1:8" s="11" customFormat="1" ht="43.5" customHeight="1" x14ac:dyDescent="0.25">
      <c r="A29" s="38">
        <v>19</v>
      </c>
      <c r="B29" s="54"/>
      <c r="C29" s="56" t="s">
        <v>26</v>
      </c>
      <c r="D29" s="57" t="s">
        <v>35</v>
      </c>
      <c r="E29" s="58">
        <v>6.4000000000000001E-2</v>
      </c>
      <c r="F29" s="41"/>
      <c r="G29" s="42">
        <f t="shared" si="0"/>
        <v>0</v>
      </c>
      <c r="H29" s="50"/>
    </row>
    <row r="30" spans="1:8" s="11" customFormat="1" ht="43.5" customHeight="1" x14ac:dyDescent="0.25">
      <c r="A30" s="38">
        <v>20</v>
      </c>
      <c r="B30" s="51" t="s">
        <v>32</v>
      </c>
      <c r="C30" s="55" t="s">
        <v>24</v>
      </c>
      <c r="D30" s="52" t="s">
        <v>35</v>
      </c>
      <c r="E30" s="53">
        <v>4.7670000000000003</v>
      </c>
      <c r="F30" s="41"/>
      <c r="G30" s="42">
        <f t="shared" si="0"/>
        <v>0</v>
      </c>
      <c r="H30" s="50"/>
    </row>
    <row r="31" spans="1:8" s="11" customFormat="1" ht="43.5" customHeight="1" x14ac:dyDescent="0.25">
      <c r="A31" s="38">
        <v>21</v>
      </c>
      <c r="B31" s="54"/>
      <c r="C31" s="55" t="s">
        <v>25</v>
      </c>
      <c r="D31" s="52" t="s">
        <v>35</v>
      </c>
      <c r="E31" s="53">
        <v>3.4000000000000002E-2</v>
      </c>
      <c r="F31" s="41"/>
      <c r="G31" s="42">
        <f t="shared" si="0"/>
        <v>0</v>
      </c>
      <c r="H31" s="50"/>
    </row>
    <row r="32" spans="1:8" s="11" customFormat="1" ht="43.5" customHeight="1" x14ac:dyDescent="0.25">
      <c r="A32" s="38">
        <v>22</v>
      </c>
      <c r="B32" s="59"/>
      <c r="C32" s="55" t="s">
        <v>26</v>
      </c>
      <c r="D32" s="52" t="s">
        <v>35</v>
      </c>
      <c r="E32" s="53">
        <v>0.09</v>
      </c>
      <c r="F32" s="41"/>
      <c r="G32" s="42">
        <f t="shared" si="0"/>
        <v>0</v>
      </c>
      <c r="H32" s="50"/>
    </row>
    <row r="33" spans="1:27" s="11" customFormat="1" ht="30.75" customHeight="1" x14ac:dyDescent="0.2">
      <c r="A33" s="43" t="s">
        <v>33</v>
      </c>
      <c r="B33" s="43"/>
      <c r="C33" s="43"/>
      <c r="D33" s="43"/>
      <c r="E33" s="40">
        <f>SUM(E11:E32)</f>
        <v>39.495000000000012</v>
      </c>
      <c r="F33" s="39"/>
      <c r="G33" s="40">
        <f>SUM(G11:G32)</f>
        <v>0</v>
      </c>
      <c r="H33" s="50"/>
    </row>
    <row r="34" spans="1:27" s="10" customFormat="1" ht="18.75" x14ac:dyDescent="0.25">
      <c r="A34" s="21" t="s">
        <v>6</v>
      </c>
      <c r="B34" s="21"/>
      <c r="C34" s="19">
        <f>G33</f>
        <v>0</v>
      </c>
      <c r="D34" s="21" t="s">
        <v>22</v>
      </c>
      <c r="E34" s="21"/>
      <c r="F34" s="19"/>
      <c r="G34" s="21"/>
      <c r="H34" s="20"/>
    </row>
    <row r="35" spans="1:27" s="25" customFormat="1" ht="21" customHeight="1" x14ac:dyDescent="0.3">
      <c r="A35" s="22" t="s">
        <v>41</v>
      </c>
      <c r="B35" s="22"/>
      <c r="C35" s="23"/>
      <c r="D35" s="24"/>
      <c r="E35" s="24"/>
    </row>
    <row r="36" spans="1:27" s="9" customFormat="1" ht="113.25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</row>
    <row r="37" spans="1:27" s="15" customFormat="1" ht="27" customHeight="1" x14ac:dyDescent="0.3">
      <c r="B37" s="16" t="s">
        <v>13</v>
      </c>
      <c r="C37" s="16"/>
      <c r="D37" s="34"/>
      <c r="E37" s="34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</row>
    <row r="38" spans="1:27" s="15" customFormat="1" ht="18.75" customHeight="1" x14ac:dyDescent="0.3">
      <c r="D38" s="29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</row>
    <row r="39" spans="1:27" s="15" customFormat="1" ht="23.25" customHeight="1" x14ac:dyDescent="0.3">
      <c r="B39" s="26"/>
      <c r="C39" s="26"/>
      <c r="D39" s="27"/>
      <c r="E39" s="26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</row>
    <row r="40" spans="1:27" s="15" customFormat="1" ht="18" customHeight="1" x14ac:dyDescent="0.3">
      <c r="B40" s="32" t="s">
        <v>8</v>
      </c>
      <c r="C40" s="32" t="s">
        <v>9</v>
      </c>
      <c r="D40" s="33" t="s">
        <v>10</v>
      </c>
      <c r="E40" s="35" t="s">
        <v>11</v>
      </c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</row>
    <row r="41" spans="1:27" s="15" customFormat="1" ht="18.75" x14ac:dyDescent="0.3">
      <c r="B41" s="30"/>
      <c r="C41" s="30"/>
      <c r="D41" s="31" t="s">
        <v>12</v>
      </c>
      <c r="E41" s="30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</row>
  </sheetData>
  <autoFilter ref="A10:H36"/>
  <mergeCells count="12">
    <mergeCell ref="A33:D33"/>
    <mergeCell ref="A36:H36"/>
    <mergeCell ref="A2:H2"/>
    <mergeCell ref="A8:H8"/>
    <mergeCell ref="A6:H6"/>
    <mergeCell ref="A5:H5"/>
    <mergeCell ref="A4:H4"/>
    <mergeCell ref="H11:H33"/>
    <mergeCell ref="B11:B15"/>
    <mergeCell ref="B16:B24"/>
    <mergeCell ref="B25:B29"/>
    <mergeCell ref="B30:B32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3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5" x14ac:dyDescent="0.25"/>
  <cols>
    <col min="4" max="4" width="50.42578125" customWidth="1"/>
    <col min="6" max="6" width="80.42578125" customWidth="1"/>
  </cols>
  <sheetData/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2025-04-04T08:09:47Z</dcterms:modified>
</cp:coreProperties>
</file>